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8" i="1"/>
  <c r="D101"/>
  <c r="E101"/>
  <c r="E96"/>
  <c r="D96"/>
  <c r="D64"/>
  <c r="D71"/>
  <c r="E76"/>
  <c r="D76"/>
  <c r="D68"/>
  <c r="D69"/>
  <c r="E144" l="1"/>
  <c r="E143" s="1"/>
  <c r="E141"/>
  <c r="E140" s="1"/>
  <c r="E138"/>
  <c r="E136"/>
  <c r="E134"/>
  <c r="E132"/>
  <c r="E130"/>
  <c r="E128"/>
  <c r="E126"/>
  <c r="E125" s="1"/>
  <c r="E123"/>
  <c r="E121"/>
  <c r="E119"/>
  <c r="E117"/>
  <c r="E115"/>
  <c r="E113"/>
  <c r="E111"/>
  <c r="E110" s="1"/>
  <c r="E108"/>
  <c r="E107" s="1"/>
  <c r="E103"/>
  <c r="E99"/>
  <c r="E94"/>
  <c r="E92"/>
  <c r="E90"/>
  <c r="E88"/>
  <c r="E84"/>
  <c r="E81"/>
  <c r="E79"/>
  <c r="E78" s="1"/>
  <c r="E74"/>
  <c r="E72"/>
  <c r="E71"/>
  <c r="E66"/>
  <c r="E65"/>
  <c r="E64" s="1"/>
  <c r="E62"/>
  <c r="E61" s="1"/>
  <c r="E60" s="1"/>
  <c r="E58"/>
  <c r="E55"/>
  <c r="E54" s="1"/>
  <c r="E52"/>
  <c r="E50"/>
  <c r="E49"/>
  <c r="E48" s="1"/>
  <c r="E46"/>
  <c r="E45" s="1"/>
  <c r="E43"/>
  <c r="E40"/>
  <c r="E38"/>
  <c r="E37"/>
  <c r="E35"/>
  <c r="E34"/>
  <c r="E32"/>
  <c r="E30"/>
  <c r="E27"/>
  <c r="E24"/>
  <c r="E21"/>
  <c r="E20"/>
  <c r="E19" s="1"/>
  <c r="E14"/>
  <c r="E13" s="1"/>
  <c r="E8"/>
  <c r="E7" s="1"/>
  <c r="D132"/>
  <c r="D35"/>
  <c r="D117"/>
  <c r="E42" l="1"/>
  <c r="E6" s="1"/>
  <c r="E146" s="1"/>
  <c r="E106"/>
  <c r="E105" s="1"/>
  <c r="D115"/>
  <c r="D84" l="1"/>
  <c r="D88"/>
  <c r="D81"/>
  <c r="D79"/>
  <c r="D58"/>
  <c r="D55" s="1"/>
  <c r="D54" s="1"/>
  <c r="D27"/>
  <c r="D111"/>
  <c r="D121"/>
  <c r="D8"/>
  <c r="D7" s="1"/>
  <c r="D14"/>
  <c r="D13" s="1"/>
  <c r="D21"/>
  <c r="D24"/>
  <c r="D30"/>
  <c r="D32"/>
  <c r="D38"/>
  <c r="D37" s="1"/>
  <c r="D34" s="1"/>
  <c r="D40"/>
  <c r="D43"/>
  <c r="D46"/>
  <c r="D45" s="1"/>
  <c r="D50"/>
  <c r="D52"/>
  <c r="D62"/>
  <c r="D61" s="1"/>
  <c r="D60" s="1"/>
  <c r="D66"/>
  <c r="D65" s="1"/>
  <c r="D72"/>
  <c r="D74"/>
  <c r="D90"/>
  <c r="D92"/>
  <c r="D94"/>
  <c r="D99"/>
  <c r="D103"/>
  <c r="D108"/>
  <c r="D107" s="1"/>
  <c r="D113"/>
  <c r="D119"/>
  <c r="D123"/>
  <c r="D126"/>
  <c r="D128"/>
  <c r="D130"/>
  <c r="D134"/>
  <c r="D136"/>
  <c r="D138"/>
  <c r="D141"/>
  <c r="D140" s="1"/>
  <c r="D144"/>
  <c r="D143" s="1"/>
  <c r="D20" l="1"/>
  <c r="D19" s="1"/>
  <c r="D110"/>
  <c r="D49"/>
  <c r="D48" s="1"/>
  <c r="D42"/>
  <c r="D125"/>
  <c r="D106" l="1"/>
  <c r="D105" s="1"/>
  <c r="D6"/>
  <c r="D146" l="1"/>
</calcChain>
</file>

<file path=xl/sharedStrings.xml><?xml version="1.0" encoding="utf-8"?>
<sst xmlns="http://schemas.openxmlformats.org/spreadsheetml/2006/main" count="289" uniqueCount="268">
  <si>
    <t>Код классификации доходов бюджета Шалинского городского округа</t>
  </si>
  <si>
    <t>Наименование  доходов бюджета Шалинского городского округа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</si>
  <si>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</si>
  <si>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</si>
  <si>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</si>
  <si>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</si>
  <si>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</si>
  <si>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</si>
  <si>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</si>
  <si>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</si>
  <si>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</si>
  <si>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</si>
  <si>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</si>
  <si>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</si>
  <si>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</si>
  <si>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</si>
  <si>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</si>
  <si>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</si>
  <si>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</si>
  <si>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</si>
  <si>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</si>
  <si>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</si>
  <si>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</si>
  <si>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</si>
  <si>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</si>
  <si>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</si>
  <si>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</si>
  <si>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</si>
  <si>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</si>
  <si>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</si>
  <si>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</si>
  <si>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</si>
  <si>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</si>
  <si>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</si>
  <si>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</si>
  <si>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</si>
  <si>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</si>
  <si>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</si>
  <si>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</si>
  <si>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</si>
  <si>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</si>
  <si>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</si>
  <si>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</si>
  <si>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</si>
  <si>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</si>
  <si>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</si>
  <si>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</si>
  <si>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</si>
  <si>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</si>
  <si>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</si>
  <si>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</si>
  <si>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</si>
  <si>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</si>
  <si>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</si>
  <si>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</si>
  <si>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</si>
  <si>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</si>
  <si>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</si>
  <si>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</si>
  <si>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</si>
  <si>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</si>
  <si>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</si>
  <si>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</si>
  <si>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</si>
  <si>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</si>
  <si>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</si>
  <si>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</si>
  <si>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</si>
  <si>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</si>
  <si>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</si>
  <si>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</si>
  <si>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</si>
  <si>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</si>
  <si>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</si>
  <si>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</si>
  <si>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</si>
  <si>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</si>
  <si>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</si>
  <si>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</si>
  <si>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</si>
  <si>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</si>
  <si>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</si>
  <si>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</si>
  <si>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</si>
  <si>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</si>
  <si>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</si>
  <si>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</si>
  <si>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</si>
  <si>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</si>
  <si>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</si>
  <si>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</si>
  <si>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</si>
  <si>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</si>
  <si>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</si>
  <si>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</si>
  <si>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</si>
  <si>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</si>
  <si>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</si>
  <si>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</si>
  <si>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</si>
  <si>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</si>
  <si>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</si>
  <si>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</si>
  <si>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</si>
  <si>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</si>
  <si>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</si>
  <si>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</si>
  <si>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</si>
  <si>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</si>
  <si>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</si>
  <si>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</si>
  <si>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</si>
  <si>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</si>
  <si>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</si>
  <si>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</si>
  <si>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</si>
  <si>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</si>
  <si>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</si>
  <si>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Номер строки</t>
  </si>
  <si>
    <t>Сумма,                                                                       в тысячах                                                                                                                                                                                               рублей</t>
  </si>
  <si>
    <t>Налог, взимаемый в связи  с  применением  патентной системы налогообложения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</si>
  <si>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</si>
  <si>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</si>
  <si>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</si>
  <si>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</si>
  <si>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</si>
  <si>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</si>
  <si>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</si>
  <si>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 xml:space="preserve">00010300000000000000 </t>
  </si>
  <si>
    <t xml:space="preserve">00010302000010000110 </t>
  </si>
  <si>
    <t>00010302230010000110</t>
  </si>
  <si>
    <t>00010302240010000110</t>
  </si>
  <si>
    <t>00010302250010000110</t>
  </si>
  <si>
    <t>00010302260010000110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</si>
  <si>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</si>
  <si>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</si>
  <si>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</si>
  <si>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</si>
  <si>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</si>
  <si>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</si>
  <si>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</si>
  <si>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00010501050010000110</t>
  </si>
  <si>
    <t>00010502000020000110</t>
  </si>
  <si>
    <t>00010502010020000110</t>
  </si>
  <si>
    <t>00010503000010000110</t>
  </si>
  <si>
    <t>00010503010010000110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</si>
  <si>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</si>
  <si>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</si>
  <si>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</si>
  <si>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</si>
  <si>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</si>
  <si>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</si>
  <si>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00010606030000000110</t>
  </si>
  <si>
    <t>00010606032040000110</t>
  </si>
  <si>
    <t>00010606040000000110</t>
  </si>
  <si>
    <t>00010606042040000110</t>
  </si>
  <si>
    <t>00010800000000000000</t>
  </si>
  <si>
    <t>00010803000010000110</t>
  </si>
  <si>
    <t>00010803010010000110</t>
  </si>
  <si>
    <t>00010807000010000110</t>
  </si>
  <si>
    <t>00010807170010000110</t>
  </si>
  <si>
    <t>00010807173010000110</t>
  </si>
  <si>
    <t>00011100000000000000</t>
  </si>
  <si>
    <t>00011105000000000120</t>
  </si>
  <si>
    <t>00011105010000000120</t>
  </si>
  <si>
    <t>00011105012040000120</t>
  </si>
  <si>
    <t>00011105070000000120</t>
  </si>
  <si>
    <t>00011105074040000120</t>
  </si>
  <si>
    <t>00011200000000000000</t>
  </si>
  <si>
    <t>00011201000010000120</t>
  </si>
  <si>
    <t>00011201010010000120</t>
  </si>
  <si>
    <t>00011201030010000120</t>
  </si>
  <si>
    <t>00011201040010000120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</si>
  <si>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</si>
  <si>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</si>
  <si>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</si>
  <si>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</si>
  <si>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</si>
  <si>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</si>
  <si>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</si>
  <si>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</si>
  <si>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00011406000000000430</t>
  </si>
  <si>
    <t>00011406010000000430</t>
  </si>
  <si>
    <t>00011406012040000430</t>
  </si>
  <si>
    <t>00011406020000000430</t>
  </si>
  <si>
    <t>00011406024040000430</t>
  </si>
  <si>
    <t>00011600000000000000</t>
  </si>
  <si>
    <t>00011603000000000140</t>
  </si>
  <si>
    <t>00011603010010000140</t>
  </si>
  <si>
    <t>00011608000010000140</t>
  </si>
  <si>
    <t>00011608010010000140</t>
  </si>
  <si>
    <t>00011608020010000140</t>
  </si>
  <si>
    <t>00011625000000000140</t>
  </si>
  <si>
    <t>00011625050010000140</t>
  </si>
  <si>
    <t>00011628000010000140</t>
  </si>
  <si>
    <t>00011630000010000140</t>
  </si>
  <si>
    <t>00011630030010000140</t>
  </si>
  <si>
    <t>00011632000000000140</t>
  </si>
  <si>
    <t>00011632000040000140</t>
  </si>
  <si>
    <t>00011633000000000140</t>
  </si>
  <si>
    <t>00011633040040000140</t>
  </si>
  <si>
    <t>00011635000000000140</t>
  </si>
  <si>
    <t>00011635020040000140</t>
  </si>
  <si>
    <t>00011643000010000140</t>
  </si>
  <si>
    <t>00011651000020000140</t>
  </si>
  <si>
    <t>00011651020020000140</t>
  </si>
  <si>
    <t>00011690000000000140</t>
  </si>
  <si>
    <t>00011690040040000140</t>
  </si>
  <si>
    <t>00020000000000000000</t>
  </si>
  <si>
    <t>00020200000000000000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</si>
  <si>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</si>
  <si>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</si>
  <si>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</si>
  <si>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</si>
  <si>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</si>
  <si>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</si>
  <si>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</si>
  <si>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</si>
  <si>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</si>
  <si>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</si>
  <si>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</si>
  <si>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</si>
  <si>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</si>
  <si>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</si>
  <si>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</si>
  <si>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</si>
  <si>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</si>
  <si>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</si>
  <si>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</si>
  <si>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</si>
  <si>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</si>
  <si>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</si>
  <si>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</si>
  <si>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00011201041010000120</t>
  </si>
  <si>
    <t>Плата  за  размещение отходов  производства</t>
  </si>
  <si>
    <t>00011625060010000140</t>
  </si>
  <si>
    <t>Денежные взыскания (штрафы) за нарушение земельного законодательства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</si>
  <si>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</si>
  <si>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</si>
  <si>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</si>
  <si>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</si>
  <si>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</si>
  <si>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</si>
  <si>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</si>
  <si>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</si>
  <si>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2020 год</t>
  </si>
  <si>
    <t>Свод  доходов  бюджета  Шалинского  городского  округа на плановый период  2019 и 2020 годов</t>
  </si>
  <si>
    <t>2019 год</t>
  </si>
  <si>
    <t>00020210000000000151</t>
  </si>
  <si>
    <t>00020215001000000151</t>
  </si>
  <si>
    <t>00020215001040000151</t>
  </si>
  <si>
    <t>00020220000000000151</t>
  </si>
  <si>
    <t>00020229999000000151</t>
  </si>
  <si>
    <t>00020229999040000151</t>
  </si>
  <si>
    <t>00020230000000000151</t>
  </si>
  <si>
    <t>00020230022000000151</t>
  </si>
  <si>
    <t>00020230022040000151</t>
  </si>
  <si>
    <t>00020230024000000151</t>
  </si>
  <si>
    <t>00020230024040000151</t>
  </si>
  <si>
    <t>00020235118000000151</t>
  </si>
  <si>
    <t>00020235118040000151</t>
  </si>
  <si>
    <t>00020235120000000151</t>
  </si>
  <si>
    <t>00020235120040000151</t>
  </si>
  <si>
    <t>00020235250000000151</t>
  </si>
  <si>
    <t>00020235250040000151</t>
  </si>
  <si>
    <t>00020239999000000151</t>
  </si>
  <si>
    <t>00020239999040000151</t>
  </si>
  <si>
    <t>Приложение  2  к решению Думы Шалинского городского округа  от 27.12.2018 года № 232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</si>
</sst>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164" fontId="3" fillId="0" borderId="0" xfId="0" applyNumberFormat="1" applyFont="1"/>
    <xf numFmtId="49" fontId="2" fillId="0" borderId="1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6"/>
  <sheetViews>
    <sheetView tabSelected="1" workbookViewId="0">
      <selection activeCell="E1" sqref="E1"/>
    </sheetView>
  </sheetViews>
  <sheetFormatPr defaultRowHeight="15"/>
  <cols>
    <col min="1" max="1" width="4.140625" customWidth="1"/>
    <col min="2" max="2" width="23.7109375" style="6" customWidth="1"/>
    <col min="3" max="3" width="25.7109375" style="1" customWidth="1"/>
    <col min="4" max="4" width="14.85546875" customWidth="1"/>
    <col min="5" max="5" width="15" customWidth="1"/>
    <col min="6" max="6" width="9.85546875" customWidth="1"/>
  </cols>
  <sheetData>
    <row r="1" spans="1:5" ht="119.25" customHeight="1">
      <c r="A1" s="9"/>
      <c r="B1" s="9"/>
      <c r="C1" s="9"/>
      <c r="D1" s="9"/>
      <c r="E1" s="9" t="s">
        <v>267</v>
      </c>
    </row>
    <row r="2" spans="1:5" ht="36" customHeight="1" thickBot="1">
      <c r="A2" s="20" t="s">
        <v>246</v>
      </c>
      <c r="B2" s="21"/>
      <c r="C2" s="21"/>
      <c r="D2" s="21"/>
      <c r="E2" s="11"/>
    </row>
    <row r="3" spans="1:5" ht="45.75" customHeight="1" thickBot="1">
      <c r="A3" s="24" t="s">
        <v>118</v>
      </c>
      <c r="B3" s="22" t="s">
        <v>0</v>
      </c>
      <c r="C3" s="23" t="s">
        <v>1</v>
      </c>
      <c r="D3" s="18" t="s">
        <v>119</v>
      </c>
      <c r="E3" s="19"/>
    </row>
    <row r="4" spans="1:5" ht="48.75" customHeight="1" thickBot="1">
      <c r="A4" s="24"/>
      <c r="B4" s="22"/>
      <c r="C4" s="23"/>
      <c r="D4" s="10" t="s">
        <v>247</v>
      </c>
      <c r="E4" s="10" t="s">
        <v>245</v>
      </c>
    </row>
    <row r="5" spans="1:5" ht="17.25" customHeight="1" thickBot="1">
      <c r="A5" s="15">
        <v>1</v>
      </c>
      <c r="B5" s="13">
        <v>2</v>
      </c>
      <c r="C5" s="10">
        <v>3</v>
      </c>
      <c r="D5" s="10">
        <v>4</v>
      </c>
      <c r="E5" s="10">
        <v>5</v>
      </c>
    </row>
    <row r="6" spans="1:5" ht="47.25" customHeight="1" thickBot="1">
      <c r="A6" s="10">
        <v>1</v>
      </c>
      <c r="B6" s="13" t="s">
        <v>121</v>
      </c>
      <c r="C6" s="14" t="s">
        <v>2</v>
      </c>
      <c r="D6" s="16">
        <f>SUM(D7,D13,D19,D34,D42,D48,D54,D60,D64,D78)</f>
        <v>254813.65908000004</v>
      </c>
      <c r="E6" s="16">
        <f>SUM(E7,E13,E19,E34,E42,E48,E54,E60,E64,E78)</f>
        <v>258885.99147000004</v>
      </c>
    </row>
    <row r="7" spans="1:5" s="2" customFormat="1" ht="36.75" customHeight="1" thickBot="1">
      <c r="A7" s="3">
        <v>2</v>
      </c>
      <c r="B7" s="5" t="s">
        <v>122</v>
      </c>
      <c r="C7" s="4" t="s">
        <v>3</v>
      </c>
      <c r="D7" s="17">
        <f>D8</f>
        <v>159728</v>
      </c>
      <c r="E7" s="17">
        <f>E8</f>
        <v>162763</v>
      </c>
    </row>
    <row r="8" spans="1:5" s="2" customFormat="1" ht="33.75" customHeight="1" thickBot="1">
      <c r="A8" s="3">
        <v>3</v>
      </c>
      <c r="B8" s="5" t="s">
        <v>123</v>
      </c>
      <c r="C8" s="4" t="s">
        <v>4</v>
      </c>
      <c r="D8" s="17">
        <f>SUM(D9,D10,D11,D12)</f>
        <v>159728</v>
      </c>
      <c r="E8" s="17">
        <f>SUM(E9,E10,E11,E12)</f>
        <v>162763</v>
      </c>
    </row>
    <row r="9" spans="1:5" s="2" customFormat="1" ht="184.5" customHeight="1" thickBot="1">
      <c r="A9" s="3">
        <v>4</v>
      </c>
      <c r="B9" s="8" t="s">
        <v>124</v>
      </c>
      <c r="C9" s="4" t="s">
        <v>5</v>
      </c>
      <c r="D9" s="17">
        <v>149909</v>
      </c>
      <c r="E9" s="17">
        <v>151363</v>
      </c>
    </row>
    <row r="10" spans="1:5" s="2" customFormat="1" ht="271.5" customHeight="1" thickBot="1">
      <c r="A10" s="3">
        <v>5</v>
      </c>
      <c r="B10" s="5" t="s">
        <v>125</v>
      </c>
      <c r="C10" s="4" t="s">
        <v>6</v>
      </c>
      <c r="D10" s="17">
        <v>819</v>
      </c>
      <c r="E10" s="17">
        <v>900</v>
      </c>
    </row>
    <row r="11" spans="1:5" s="2" customFormat="1" ht="108.75" customHeight="1" thickBot="1">
      <c r="A11" s="3">
        <v>6</v>
      </c>
      <c r="B11" s="5" t="s">
        <v>126</v>
      </c>
      <c r="C11" s="4" t="s">
        <v>7</v>
      </c>
      <c r="D11" s="17">
        <v>4500</v>
      </c>
      <c r="E11" s="17">
        <v>5000</v>
      </c>
    </row>
    <row r="12" spans="1:5" s="2" customFormat="1" ht="214.5" customHeight="1" thickBot="1">
      <c r="A12" s="3">
        <v>7</v>
      </c>
      <c r="B12" s="5" t="s">
        <v>127</v>
      </c>
      <c r="C12" s="4" t="s">
        <v>8</v>
      </c>
      <c r="D12" s="17">
        <v>4500</v>
      </c>
      <c r="E12" s="17">
        <v>5500</v>
      </c>
    </row>
    <row r="13" spans="1:5" s="2" customFormat="1" ht="103.5" customHeight="1" thickBot="1">
      <c r="A13" s="3">
        <v>8</v>
      </c>
      <c r="B13" s="5" t="s">
        <v>128</v>
      </c>
      <c r="C13" s="4" t="s">
        <v>9</v>
      </c>
      <c r="D13" s="17">
        <f>D14</f>
        <v>55369.048629999998</v>
      </c>
      <c r="E13" s="17">
        <f>E14</f>
        <v>60720.741480000004</v>
      </c>
    </row>
    <row r="14" spans="1:5" s="2" customFormat="1" ht="75" customHeight="1" thickBot="1">
      <c r="A14" s="3">
        <v>9</v>
      </c>
      <c r="B14" s="5" t="s">
        <v>129</v>
      </c>
      <c r="C14" s="4" t="s">
        <v>10</v>
      </c>
      <c r="D14" s="17">
        <f>SUM(D15,D16,D17,D18)</f>
        <v>55369.048629999998</v>
      </c>
      <c r="E14" s="17">
        <f>SUM(E15,E16,E17,E18)</f>
        <v>60720.741480000004</v>
      </c>
    </row>
    <row r="15" spans="1:5" s="2" customFormat="1" ht="164.25" customHeight="1" thickBot="1">
      <c r="A15" s="3">
        <v>10</v>
      </c>
      <c r="B15" s="5" t="s">
        <v>130</v>
      </c>
      <c r="C15" s="4" t="s">
        <v>11</v>
      </c>
      <c r="D15" s="17">
        <v>20078.263330000002</v>
      </c>
      <c r="E15" s="17">
        <v>22003.51467</v>
      </c>
    </row>
    <row r="16" spans="1:5" s="2" customFormat="1" ht="211.5" customHeight="1" thickBot="1">
      <c r="A16" s="3">
        <v>11</v>
      </c>
      <c r="B16" s="5" t="s">
        <v>131</v>
      </c>
      <c r="C16" s="4" t="s">
        <v>12</v>
      </c>
      <c r="D16" s="17">
        <v>140.68002999999999</v>
      </c>
      <c r="E16" s="17">
        <v>145.28443999999999</v>
      </c>
    </row>
    <row r="17" spans="1:5" s="2" customFormat="1" ht="167.25" customHeight="1" thickBot="1">
      <c r="A17" s="3">
        <v>12</v>
      </c>
      <c r="B17" s="5" t="s">
        <v>132</v>
      </c>
      <c r="C17" s="4" t="s">
        <v>13</v>
      </c>
      <c r="D17" s="17">
        <v>38883.699610000003</v>
      </c>
      <c r="E17" s="17">
        <v>42665.077380000002</v>
      </c>
    </row>
    <row r="18" spans="1:5" s="2" customFormat="1" ht="165.75" customHeight="1" thickBot="1">
      <c r="A18" s="3">
        <v>13</v>
      </c>
      <c r="B18" s="5" t="s">
        <v>133</v>
      </c>
      <c r="C18" s="4" t="s">
        <v>14</v>
      </c>
      <c r="D18" s="17">
        <v>-3733.5943400000001</v>
      </c>
      <c r="E18" s="17">
        <v>-4093.13501</v>
      </c>
    </row>
    <row r="19" spans="1:5" s="2" customFormat="1" ht="30.75" thickBot="1">
      <c r="A19" s="3">
        <v>14</v>
      </c>
      <c r="B19" s="5" t="s">
        <v>134</v>
      </c>
      <c r="C19" s="4" t="s">
        <v>15</v>
      </c>
      <c r="D19" s="17">
        <f>SUM(D20,D27,D30,D32)</f>
        <v>6563</v>
      </c>
      <c r="E19" s="17">
        <f>SUM(E20,E27,E30,E32)</f>
        <v>6783</v>
      </c>
    </row>
    <row r="20" spans="1:5" s="2" customFormat="1" ht="60.75" customHeight="1" thickBot="1">
      <c r="A20" s="3">
        <v>15</v>
      </c>
      <c r="B20" s="5" t="s">
        <v>135</v>
      </c>
      <c r="C20" s="4" t="s">
        <v>16</v>
      </c>
      <c r="D20" s="17">
        <f>SUM(D21,D24,D26)</f>
        <v>2424</v>
      </c>
      <c r="E20" s="17">
        <f>SUM(E21,E24,E26)</f>
        <v>2584</v>
      </c>
    </row>
    <row r="21" spans="1:5" s="2" customFormat="1" ht="77.25" customHeight="1" thickBot="1">
      <c r="A21" s="3">
        <v>16</v>
      </c>
      <c r="B21" s="5" t="s">
        <v>136</v>
      </c>
      <c r="C21" s="4" t="s">
        <v>17</v>
      </c>
      <c r="D21" s="17">
        <f>SUM(D22,D23)</f>
        <v>1152</v>
      </c>
      <c r="E21" s="17">
        <f>SUM(E22,E23)</f>
        <v>1152</v>
      </c>
    </row>
    <row r="22" spans="1:5" s="2" customFormat="1" ht="80.25" customHeight="1" thickBot="1">
      <c r="A22" s="3">
        <v>17</v>
      </c>
      <c r="B22" s="5" t="s">
        <v>137</v>
      </c>
      <c r="C22" s="4" t="s">
        <v>17</v>
      </c>
      <c r="D22" s="17">
        <v>1149</v>
      </c>
      <c r="E22" s="17">
        <v>1150</v>
      </c>
    </row>
    <row r="23" spans="1:5" s="2" customFormat="1" ht="105.75" customHeight="1" thickBot="1">
      <c r="A23" s="3">
        <v>18</v>
      </c>
      <c r="B23" s="5" t="s">
        <v>138</v>
      </c>
      <c r="C23" s="4" t="s">
        <v>18</v>
      </c>
      <c r="D23" s="17">
        <v>3</v>
      </c>
      <c r="E23" s="17">
        <v>2</v>
      </c>
    </row>
    <row r="24" spans="1:5" s="2" customFormat="1" ht="90.75" customHeight="1" thickBot="1">
      <c r="A24" s="3">
        <v>19</v>
      </c>
      <c r="B24" s="5" t="s">
        <v>139</v>
      </c>
      <c r="C24" s="4" t="s">
        <v>19</v>
      </c>
      <c r="D24" s="17">
        <f>D25</f>
        <v>80</v>
      </c>
      <c r="E24" s="17">
        <f>E25</f>
        <v>80</v>
      </c>
    </row>
    <row r="25" spans="1:5" s="2" customFormat="1" ht="156" customHeight="1" thickBot="1">
      <c r="A25" s="3">
        <v>20</v>
      </c>
      <c r="B25" s="5" t="s">
        <v>140</v>
      </c>
      <c r="C25" s="4" t="s">
        <v>20</v>
      </c>
      <c r="D25" s="17">
        <v>80</v>
      </c>
      <c r="E25" s="17">
        <v>80</v>
      </c>
    </row>
    <row r="26" spans="1:5" s="2" customFormat="1" ht="81" customHeight="1" thickBot="1">
      <c r="A26" s="3">
        <v>21</v>
      </c>
      <c r="B26" s="5" t="s">
        <v>141</v>
      </c>
      <c r="C26" s="4" t="s">
        <v>21</v>
      </c>
      <c r="D26" s="17">
        <v>1192</v>
      </c>
      <c r="E26" s="17">
        <v>1352</v>
      </c>
    </row>
    <row r="27" spans="1:5" s="2" customFormat="1" ht="52.5" customHeight="1" thickBot="1">
      <c r="A27" s="3">
        <v>22</v>
      </c>
      <c r="B27" s="5" t="s">
        <v>142</v>
      </c>
      <c r="C27" s="4" t="s">
        <v>22</v>
      </c>
      <c r="D27" s="17">
        <f>D28+D29</f>
        <v>3598</v>
      </c>
      <c r="E27" s="17">
        <f>E28+E29</f>
        <v>3614</v>
      </c>
    </row>
    <row r="28" spans="1:5" s="2" customFormat="1" ht="69" customHeight="1" thickBot="1">
      <c r="A28" s="3">
        <v>23</v>
      </c>
      <c r="B28" s="5" t="s">
        <v>143</v>
      </c>
      <c r="C28" s="4" t="s">
        <v>22</v>
      </c>
      <c r="D28" s="17">
        <v>3588</v>
      </c>
      <c r="E28" s="17">
        <v>3604</v>
      </c>
    </row>
    <row r="29" spans="1:5" s="2" customFormat="1" ht="111.75" customHeight="1" thickBot="1">
      <c r="A29" s="3">
        <v>24</v>
      </c>
      <c r="B29" s="5" t="s">
        <v>231</v>
      </c>
      <c r="C29" s="4" t="s">
        <v>232</v>
      </c>
      <c r="D29" s="17">
        <v>10</v>
      </c>
      <c r="E29" s="17">
        <v>10</v>
      </c>
    </row>
    <row r="30" spans="1:5" s="2" customFormat="1" ht="47.25" customHeight="1" thickBot="1">
      <c r="A30" s="3">
        <v>25</v>
      </c>
      <c r="B30" s="5" t="s">
        <v>144</v>
      </c>
      <c r="C30" s="4" t="s">
        <v>23</v>
      </c>
      <c r="D30" s="17">
        <f>D31</f>
        <v>369</v>
      </c>
      <c r="E30" s="17">
        <f>E31</f>
        <v>395</v>
      </c>
    </row>
    <row r="31" spans="1:5" s="2" customFormat="1" ht="47.25" customHeight="1" thickBot="1">
      <c r="A31" s="3">
        <v>26</v>
      </c>
      <c r="B31" s="5" t="s">
        <v>145</v>
      </c>
      <c r="C31" s="4" t="s">
        <v>23</v>
      </c>
      <c r="D31" s="17">
        <v>369</v>
      </c>
      <c r="E31" s="17">
        <v>395</v>
      </c>
    </row>
    <row r="32" spans="1:5" s="2" customFormat="1" ht="49.5" customHeight="1" thickBot="1">
      <c r="A32" s="3">
        <v>27</v>
      </c>
      <c r="B32" s="5" t="s">
        <v>146</v>
      </c>
      <c r="C32" s="4" t="s">
        <v>120</v>
      </c>
      <c r="D32" s="17">
        <f>D33</f>
        <v>172</v>
      </c>
      <c r="E32" s="17">
        <f>E33</f>
        <v>190</v>
      </c>
    </row>
    <row r="33" spans="1:5" s="2" customFormat="1" ht="64.5" customHeight="1" thickBot="1">
      <c r="A33" s="3">
        <v>28</v>
      </c>
      <c r="B33" s="5" t="s">
        <v>147</v>
      </c>
      <c r="C33" s="4" t="s">
        <v>24</v>
      </c>
      <c r="D33" s="17">
        <v>172</v>
      </c>
      <c r="E33" s="17">
        <v>190</v>
      </c>
    </row>
    <row r="34" spans="1:5" s="2" customFormat="1" ht="37.5" customHeight="1" thickBot="1">
      <c r="A34" s="3">
        <v>29</v>
      </c>
      <c r="B34" s="5" t="s">
        <v>148</v>
      </c>
      <c r="C34" s="4" t="s">
        <v>25</v>
      </c>
      <c r="D34" s="17">
        <f>SUM(D35,D37)</f>
        <v>11220</v>
      </c>
      <c r="E34" s="17">
        <f>SUM(E35,E37)</f>
        <v>11448</v>
      </c>
    </row>
    <row r="35" spans="1:5" s="2" customFormat="1" ht="36.75" customHeight="1" thickBot="1">
      <c r="A35" s="3">
        <v>30</v>
      </c>
      <c r="B35" s="5" t="s">
        <v>149</v>
      </c>
      <c r="C35" s="4" t="s">
        <v>26</v>
      </c>
      <c r="D35" s="17">
        <f>D36</f>
        <v>3821</v>
      </c>
      <c r="E35" s="17">
        <f>E36</f>
        <v>3954</v>
      </c>
    </row>
    <row r="36" spans="1:5" s="2" customFormat="1" ht="111" customHeight="1" thickBot="1">
      <c r="A36" s="3">
        <v>31</v>
      </c>
      <c r="B36" s="5" t="s">
        <v>150</v>
      </c>
      <c r="C36" s="4" t="s">
        <v>27</v>
      </c>
      <c r="D36" s="17">
        <v>3821</v>
      </c>
      <c r="E36" s="17">
        <v>3954</v>
      </c>
    </row>
    <row r="37" spans="1:5" s="2" customFormat="1" ht="21.75" customHeight="1" thickBot="1">
      <c r="A37" s="3">
        <v>32</v>
      </c>
      <c r="B37" s="5" t="s">
        <v>151</v>
      </c>
      <c r="C37" s="4" t="s">
        <v>28</v>
      </c>
      <c r="D37" s="17">
        <f>SUM(D38,D40)</f>
        <v>7399</v>
      </c>
      <c r="E37" s="17">
        <f>SUM(E38,E40)</f>
        <v>7494</v>
      </c>
    </row>
    <row r="38" spans="1:5" s="2" customFormat="1" ht="33.75" customHeight="1" thickBot="1">
      <c r="A38" s="3">
        <v>33</v>
      </c>
      <c r="B38" s="5" t="s">
        <v>152</v>
      </c>
      <c r="C38" s="4" t="s">
        <v>29</v>
      </c>
      <c r="D38" s="17">
        <f>D39</f>
        <v>3695</v>
      </c>
      <c r="E38" s="17">
        <f>E39</f>
        <v>3698</v>
      </c>
    </row>
    <row r="39" spans="1:5" s="2" customFormat="1" ht="78" customHeight="1" thickBot="1">
      <c r="A39" s="3">
        <v>34</v>
      </c>
      <c r="B39" s="5" t="s">
        <v>153</v>
      </c>
      <c r="C39" s="4" t="s">
        <v>30</v>
      </c>
      <c r="D39" s="17">
        <v>3695</v>
      </c>
      <c r="E39" s="17">
        <v>3698</v>
      </c>
    </row>
    <row r="40" spans="1:5" s="2" customFormat="1" ht="34.5" customHeight="1" thickBot="1">
      <c r="A40" s="3">
        <v>35</v>
      </c>
      <c r="B40" s="5" t="s">
        <v>154</v>
      </c>
      <c r="C40" s="4" t="s">
        <v>31</v>
      </c>
      <c r="D40" s="17">
        <f>D41</f>
        <v>3704</v>
      </c>
      <c r="E40" s="17">
        <f>E41</f>
        <v>3796</v>
      </c>
    </row>
    <row r="41" spans="1:5" s="2" customFormat="1" ht="96.75" customHeight="1" thickBot="1">
      <c r="A41" s="3">
        <v>36</v>
      </c>
      <c r="B41" s="5" t="s">
        <v>155</v>
      </c>
      <c r="C41" s="4" t="s">
        <v>32</v>
      </c>
      <c r="D41" s="17">
        <v>3704</v>
      </c>
      <c r="E41" s="17">
        <v>3796</v>
      </c>
    </row>
    <row r="42" spans="1:5" s="2" customFormat="1" ht="33.75" customHeight="1" thickBot="1">
      <c r="A42" s="3">
        <v>37</v>
      </c>
      <c r="B42" s="5" t="s">
        <v>156</v>
      </c>
      <c r="C42" s="4" t="s">
        <v>33</v>
      </c>
      <c r="D42" s="17">
        <f>SUM(D43,D45)</f>
        <v>1993.06666</v>
      </c>
      <c r="E42" s="17">
        <f>SUM(E43,E45)</f>
        <v>2183.06666</v>
      </c>
    </row>
    <row r="43" spans="1:5" s="2" customFormat="1" ht="78" customHeight="1" thickBot="1">
      <c r="A43" s="3">
        <v>38</v>
      </c>
      <c r="B43" s="5" t="s">
        <v>157</v>
      </c>
      <c r="C43" s="4" t="s">
        <v>34</v>
      </c>
      <c r="D43" s="17">
        <f>D44</f>
        <v>1992</v>
      </c>
      <c r="E43" s="17">
        <f>E44</f>
        <v>2182</v>
      </c>
    </row>
    <row r="44" spans="1:5" s="2" customFormat="1" ht="123.75" customHeight="1" thickBot="1">
      <c r="A44" s="3">
        <v>39</v>
      </c>
      <c r="B44" s="5" t="s">
        <v>158</v>
      </c>
      <c r="C44" s="4" t="s">
        <v>35</v>
      </c>
      <c r="D44" s="17">
        <v>1992</v>
      </c>
      <c r="E44" s="17">
        <v>2182</v>
      </c>
    </row>
    <row r="45" spans="1:5" s="2" customFormat="1" ht="91.5" customHeight="1" thickBot="1">
      <c r="A45" s="3">
        <v>40</v>
      </c>
      <c r="B45" s="5" t="s">
        <v>159</v>
      </c>
      <c r="C45" s="4" t="s">
        <v>36</v>
      </c>
      <c r="D45" s="17">
        <f>D46</f>
        <v>1.0666599999999999</v>
      </c>
      <c r="E45" s="17">
        <f>E46</f>
        <v>1.0666599999999999</v>
      </c>
    </row>
    <row r="46" spans="1:5" s="2" customFormat="1" ht="138" customHeight="1" thickBot="1">
      <c r="A46" s="3">
        <v>41</v>
      </c>
      <c r="B46" s="5" t="s">
        <v>160</v>
      </c>
      <c r="C46" s="4" t="s">
        <v>37</v>
      </c>
      <c r="D46" s="17">
        <f>D47</f>
        <v>1.0666599999999999</v>
      </c>
      <c r="E46" s="17">
        <f>E47</f>
        <v>1.0666599999999999</v>
      </c>
    </row>
    <row r="47" spans="1:5" s="2" customFormat="1" ht="211.5" customHeight="1" thickBot="1">
      <c r="A47" s="3">
        <v>42</v>
      </c>
      <c r="B47" s="5" t="s">
        <v>161</v>
      </c>
      <c r="C47" s="4" t="s">
        <v>38</v>
      </c>
      <c r="D47" s="17">
        <v>1.0666599999999999</v>
      </c>
      <c r="E47" s="17">
        <v>1.0666599999999999</v>
      </c>
    </row>
    <row r="48" spans="1:5" s="2" customFormat="1" ht="112.5" customHeight="1" thickBot="1">
      <c r="A48" s="3">
        <v>43</v>
      </c>
      <c r="B48" s="5" t="s">
        <v>162</v>
      </c>
      <c r="C48" s="4" t="s">
        <v>39</v>
      </c>
      <c r="D48" s="17">
        <f>D49</f>
        <v>13885.6497</v>
      </c>
      <c r="E48" s="17">
        <f>E49</f>
        <v>13885.6497</v>
      </c>
    </row>
    <row r="49" spans="1:5" s="2" customFormat="1" ht="209.25" customHeight="1" thickBot="1">
      <c r="A49" s="3">
        <v>44</v>
      </c>
      <c r="B49" s="5" t="s">
        <v>163</v>
      </c>
      <c r="C49" s="4" t="s">
        <v>40</v>
      </c>
      <c r="D49" s="17">
        <f>SUM(D50,D52)</f>
        <v>13885.6497</v>
      </c>
      <c r="E49" s="17">
        <f>SUM(E50,E52)</f>
        <v>13885.6497</v>
      </c>
    </row>
    <row r="50" spans="1:5" s="2" customFormat="1" ht="153" customHeight="1" thickBot="1">
      <c r="A50" s="3">
        <v>45</v>
      </c>
      <c r="B50" s="5" t="s">
        <v>164</v>
      </c>
      <c r="C50" s="4" t="s">
        <v>41</v>
      </c>
      <c r="D50" s="17">
        <f>D51</f>
        <v>2344.3030199999998</v>
      </c>
      <c r="E50" s="17">
        <f>E51</f>
        <v>2344.3030199999998</v>
      </c>
    </row>
    <row r="51" spans="1:5" s="2" customFormat="1" ht="186" customHeight="1" thickBot="1">
      <c r="A51" s="3">
        <v>46</v>
      </c>
      <c r="B51" s="5" t="s">
        <v>165</v>
      </c>
      <c r="C51" s="4" t="s">
        <v>42</v>
      </c>
      <c r="D51" s="17">
        <v>2344.3030199999998</v>
      </c>
      <c r="E51" s="17">
        <v>2344.3030199999998</v>
      </c>
    </row>
    <row r="52" spans="1:5" s="2" customFormat="1" ht="93" customHeight="1" thickBot="1">
      <c r="A52" s="3">
        <v>47</v>
      </c>
      <c r="B52" s="5" t="s">
        <v>166</v>
      </c>
      <c r="C52" s="4" t="s">
        <v>43</v>
      </c>
      <c r="D52" s="17">
        <f>D53</f>
        <v>11541.346680000001</v>
      </c>
      <c r="E52" s="17">
        <f>E53</f>
        <v>11541.346680000001</v>
      </c>
    </row>
    <row r="53" spans="1:5" s="2" customFormat="1" ht="79.5" customHeight="1" thickBot="1">
      <c r="A53" s="3">
        <v>48</v>
      </c>
      <c r="B53" s="5" t="s">
        <v>167</v>
      </c>
      <c r="C53" s="4" t="s">
        <v>44</v>
      </c>
      <c r="D53" s="17">
        <v>11541.346680000001</v>
      </c>
      <c r="E53" s="17">
        <v>11541.346680000001</v>
      </c>
    </row>
    <row r="54" spans="1:5" s="2" customFormat="1" ht="63" customHeight="1" thickBot="1">
      <c r="A54" s="3">
        <v>49</v>
      </c>
      <c r="B54" s="5" t="s">
        <v>168</v>
      </c>
      <c r="C54" s="4" t="s">
        <v>45</v>
      </c>
      <c r="D54" s="17">
        <f>D55</f>
        <v>39</v>
      </c>
      <c r="E54" s="17">
        <f>E55</f>
        <v>41</v>
      </c>
    </row>
    <row r="55" spans="1:5" s="2" customFormat="1" ht="35.25" customHeight="1" thickBot="1">
      <c r="A55" s="3">
        <v>50</v>
      </c>
      <c r="B55" s="5" t="s">
        <v>169</v>
      </c>
      <c r="C55" s="4" t="s">
        <v>46</v>
      </c>
      <c r="D55" s="17">
        <f>D56+D58</f>
        <v>39</v>
      </c>
      <c r="E55" s="17">
        <f>E56+E58</f>
        <v>41</v>
      </c>
    </row>
    <row r="56" spans="1:5" s="2" customFormat="1" ht="51.75" customHeight="1" thickBot="1">
      <c r="A56" s="3">
        <v>51</v>
      </c>
      <c r="B56" s="5" t="s">
        <v>170</v>
      </c>
      <c r="C56" s="4" t="s">
        <v>47</v>
      </c>
      <c r="D56" s="17">
        <v>24</v>
      </c>
      <c r="E56" s="17">
        <v>25</v>
      </c>
    </row>
    <row r="57" spans="1:5" s="2" customFormat="1" ht="36.75" hidden="1" customHeight="1" thickBot="1">
      <c r="A57" s="3">
        <v>52</v>
      </c>
      <c r="B57" s="5" t="s">
        <v>171</v>
      </c>
      <c r="C57" s="4" t="s">
        <v>48</v>
      </c>
      <c r="D57" s="17">
        <v>1</v>
      </c>
      <c r="E57" s="17">
        <v>1</v>
      </c>
    </row>
    <row r="58" spans="1:5" s="2" customFormat="1" ht="36" customHeight="1" thickBot="1">
      <c r="A58" s="3">
        <v>52</v>
      </c>
      <c r="B58" s="5" t="s">
        <v>172</v>
      </c>
      <c r="C58" s="4" t="s">
        <v>49</v>
      </c>
      <c r="D58" s="17">
        <f>D59</f>
        <v>15</v>
      </c>
      <c r="E58" s="17">
        <f>E59</f>
        <v>16</v>
      </c>
    </row>
    <row r="59" spans="1:5" s="2" customFormat="1" ht="39" customHeight="1" thickBot="1">
      <c r="A59" s="3">
        <v>53</v>
      </c>
      <c r="B59" s="5" t="s">
        <v>233</v>
      </c>
      <c r="C59" s="4" t="s">
        <v>234</v>
      </c>
      <c r="D59" s="17">
        <v>15</v>
      </c>
      <c r="E59" s="17">
        <v>16</v>
      </c>
    </row>
    <row r="60" spans="1:5" s="2" customFormat="1" ht="63.75" hidden="1" customHeight="1" thickBot="1">
      <c r="A60" s="3"/>
      <c r="B60" s="8" t="s">
        <v>173</v>
      </c>
      <c r="C60" s="4" t="s">
        <v>230</v>
      </c>
      <c r="D60" s="17">
        <f t="shared" ref="D60:E62" si="0">D61</f>
        <v>0</v>
      </c>
      <c r="E60" s="17">
        <f t="shared" si="0"/>
        <v>0</v>
      </c>
    </row>
    <row r="61" spans="1:5" s="2" customFormat="1" ht="33" hidden="1" customHeight="1" thickBot="1">
      <c r="A61" s="3"/>
      <c r="B61" s="5" t="s">
        <v>174</v>
      </c>
      <c r="C61" s="4" t="s">
        <v>50</v>
      </c>
      <c r="D61" s="17">
        <f t="shared" si="0"/>
        <v>0</v>
      </c>
      <c r="E61" s="17">
        <f t="shared" si="0"/>
        <v>0</v>
      </c>
    </row>
    <row r="62" spans="1:5" s="2" customFormat="1" ht="32.25" hidden="1" customHeight="1" thickBot="1">
      <c r="A62" s="3"/>
      <c r="B62" s="5" t="s">
        <v>175</v>
      </c>
      <c r="C62" s="4" t="s">
        <v>51</v>
      </c>
      <c r="D62" s="17">
        <f t="shared" si="0"/>
        <v>0</v>
      </c>
      <c r="E62" s="17">
        <f t="shared" si="0"/>
        <v>0</v>
      </c>
    </row>
    <row r="63" spans="1:5" s="2" customFormat="1" ht="36" hidden="1" customHeight="1" thickBot="1">
      <c r="A63" s="3"/>
      <c r="B63" s="5" t="s">
        <v>176</v>
      </c>
      <c r="C63" s="4" t="s">
        <v>52</v>
      </c>
      <c r="D63" s="17">
        <v>0</v>
      </c>
      <c r="E63" s="17">
        <v>0</v>
      </c>
    </row>
    <row r="64" spans="1:5" s="2" customFormat="1" ht="68.25" customHeight="1" thickBot="1">
      <c r="A64" s="3">
        <v>54</v>
      </c>
      <c r="B64" s="5" t="s">
        <v>177</v>
      </c>
      <c r="C64" s="4" t="s">
        <v>53</v>
      </c>
      <c r="D64" s="17">
        <f>D68+D71</f>
        <v>955.9866199999999</v>
      </c>
      <c r="E64" s="17">
        <f>SUM(E65,E71)</f>
        <v>173.02162000000001</v>
      </c>
    </row>
    <row r="65" spans="1:6" s="2" customFormat="1" ht="0.75" hidden="1" customHeight="1" thickBot="1">
      <c r="A65" s="3"/>
      <c r="B65" s="5" t="s">
        <v>178</v>
      </c>
      <c r="C65" s="4" t="s">
        <v>54</v>
      </c>
      <c r="D65" s="17">
        <f>D66</f>
        <v>0</v>
      </c>
      <c r="E65" s="17">
        <f>E66</f>
        <v>0</v>
      </c>
    </row>
    <row r="66" spans="1:6" s="2" customFormat="1" ht="159" hidden="1" customHeight="1" thickBot="1">
      <c r="A66" s="3"/>
      <c r="B66" s="5" t="s">
        <v>179</v>
      </c>
      <c r="C66" s="4" t="s">
        <v>55</v>
      </c>
      <c r="D66" s="17">
        <f>D67</f>
        <v>0</v>
      </c>
      <c r="E66" s="17">
        <f>E67</f>
        <v>0</v>
      </c>
    </row>
    <row r="67" spans="1:6" s="2" customFormat="1" ht="160.5" hidden="1" customHeight="1" thickBot="1">
      <c r="A67" s="3"/>
      <c r="B67" s="5" t="s">
        <v>180</v>
      </c>
      <c r="C67" s="4" t="s">
        <v>56</v>
      </c>
      <c r="D67" s="17">
        <v>0</v>
      </c>
      <c r="E67" s="17">
        <v>0</v>
      </c>
    </row>
    <row r="68" spans="1:6" s="2" customFormat="1" ht="198.75" customHeight="1" thickBot="1">
      <c r="A68" s="3">
        <v>55</v>
      </c>
      <c r="B68" s="5" t="s">
        <v>178</v>
      </c>
      <c r="C68" s="12" t="s">
        <v>54</v>
      </c>
      <c r="D68" s="17">
        <f>D69</f>
        <v>247.11199999999999</v>
      </c>
      <c r="E68" s="17">
        <v>0</v>
      </c>
    </row>
    <row r="69" spans="1:6" s="2" customFormat="1" ht="217.5" customHeight="1" thickBot="1">
      <c r="A69" s="3">
        <v>56</v>
      </c>
      <c r="B69" s="5" t="s">
        <v>179</v>
      </c>
      <c r="C69" s="12" t="s">
        <v>55</v>
      </c>
      <c r="D69" s="17">
        <f>D70</f>
        <v>247.11199999999999</v>
      </c>
      <c r="E69" s="17">
        <v>0</v>
      </c>
    </row>
    <row r="70" spans="1:6" s="2" customFormat="1" ht="215.25" customHeight="1" thickBot="1">
      <c r="A70" s="3">
        <v>57</v>
      </c>
      <c r="B70" s="5" t="s">
        <v>180</v>
      </c>
      <c r="C70" s="12" t="s">
        <v>56</v>
      </c>
      <c r="D70" s="17">
        <v>247.11199999999999</v>
      </c>
      <c r="E70" s="17">
        <v>0</v>
      </c>
    </row>
    <row r="71" spans="1:6" s="2" customFormat="1" ht="90.75" customHeight="1" thickBot="1">
      <c r="A71" s="3">
        <v>58</v>
      </c>
      <c r="B71" s="5" t="s">
        <v>181</v>
      </c>
      <c r="C71" s="4" t="s">
        <v>57</v>
      </c>
      <c r="D71" s="17">
        <f>D72+D76</f>
        <v>708.87461999999994</v>
      </c>
      <c r="E71" s="17">
        <f>SUM(E72,E74)</f>
        <v>173.02162000000001</v>
      </c>
    </row>
    <row r="72" spans="1:6" s="2" customFormat="1" ht="81" customHeight="1" thickBot="1">
      <c r="A72" s="3">
        <v>59</v>
      </c>
      <c r="B72" s="5" t="s">
        <v>182</v>
      </c>
      <c r="C72" s="4" t="s">
        <v>58</v>
      </c>
      <c r="D72" s="17">
        <f>D73</f>
        <v>173.02162000000001</v>
      </c>
      <c r="E72" s="17">
        <f>E73</f>
        <v>173.02162000000001</v>
      </c>
    </row>
    <row r="73" spans="1:6" s="2" customFormat="1" ht="116.25" customHeight="1" thickBot="1">
      <c r="A73" s="3">
        <v>60</v>
      </c>
      <c r="B73" s="5" t="s">
        <v>183</v>
      </c>
      <c r="C73" s="4" t="s">
        <v>59</v>
      </c>
      <c r="D73" s="17">
        <v>173.02162000000001</v>
      </c>
      <c r="E73" s="17">
        <v>173.02162000000001</v>
      </c>
    </row>
    <row r="74" spans="1:6" s="2" customFormat="1" ht="120.75" hidden="1" thickBot="1">
      <c r="A74" s="3"/>
      <c r="B74" s="5" t="s">
        <v>184</v>
      </c>
      <c r="C74" s="4" t="s">
        <v>60</v>
      </c>
      <c r="D74" s="17">
        <f>D75</f>
        <v>0</v>
      </c>
      <c r="E74" s="17">
        <f>E75</f>
        <v>0</v>
      </c>
    </row>
    <row r="75" spans="1:6" s="2" customFormat="1" ht="135.75" hidden="1" thickBot="1">
      <c r="A75" s="3"/>
      <c r="B75" s="5" t="s">
        <v>185</v>
      </c>
      <c r="C75" s="4" t="s">
        <v>61</v>
      </c>
      <c r="D75" s="17">
        <v>0</v>
      </c>
      <c r="E75" s="17">
        <v>0</v>
      </c>
    </row>
    <row r="76" spans="1:6" s="2" customFormat="1" ht="132" customHeight="1" thickBot="1">
      <c r="A76" s="3">
        <v>61</v>
      </c>
      <c r="B76" s="5" t="s">
        <v>184</v>
      </c>
      <c r="C76" s="4" t="s">
        <v>60</v>
      </c>
      <c r="D76" s="17">
        <f>D77</f>
        <v>535.85299999999995</v>
      </c>
      <c r="E76" s="17">
        <f>E77</f>
        <v>0</v>
      </c>
    </row>
    <row r="77" spans="1:6" s="2" customFormat="1" ht="148.5" customHeight="1" thickBot="1">
      <c r="A77" s="3">
        <v>62</v>
      </c>
      <c r="B77" s="5" t="s">
        <v>185</v>
      </c>
      <c r="C77" s="4" t="s">
        <v>61</v>
      </c>
      <c r="D77" s="17">
        <v>535.85299999999995</v>
      </c>
      <c r="E77" s="17">
        <v>0</v>
      </c>
    </row>
    <row r="78" spans="1:6" s="2" customFormat="1" ht="33" customHeight="1" thickBot="1">
      <c r="A78" s="3">
        <v>63</v>
      </c>
      <c r="B78" s="5" t="s">
        <v>186</v>
      </c>
      <c r="C78" s="4" t="s">
        <v>62</v>
      </c>
      <c r="D78" s="17">
        <f>D84+D87+D96+D98+D101+D103</f>
        <v>5059.9074700000001</v>
      </c>
      <c r="E78" s="17">
        <f>SUM(E79,E81,E84,E87,E88,E90,E92,E94,E98,E99,E103)</f>
        <v>888.51201000000003</v>
      </c>
      <c r="F78" s="7"/>
    </row>
    <row r="79" spans="1:6" s="2" customFormat="1" ht="50.25" hidden="1" customHeight="1" thickBot="1">
      <c r="A79" s="3"/>
      <c r="B79" s="5" t="s">
        <v>187</v>
      </c>
      <c r="C79" s="4" t="s">
        <v>63</v>
      </c>
      <c r="D79" s="17">
        <f>D80</f>
        <v>0</v>
      </c>
      <c r="E79" s="17">
        <f>E80</f>
        <v>0</v>
      </c>
    </row>
    <row r="80" spans="1:6" s="2" customFormat="1" ht="126" hidden="1" customHeight="1" thickBot="1">
      <c r="A80" s="3"/>
      <c r="B80" s="5" t="s">
        <v>188</v>
      </c>
      <c r="C80" s="4" t="s">
        <v>64</v>
      </c>
      <c r="D80" s="17">
        <v>0</v>
      </c>
      <c r="E80" s="17">
        <v>0</v>
      </c>
    </row>
    <row r="81" spans="1:5" s="2" customFormat="1" ht="108.75" hidden="1" customHeight="1" thickBot="1">
      <c r="A81" s="3"/>
      <c r="B81" s="5" t="s">
        <v>189</v>
      </c>
      <c r="C81" s="4" t="s">
        <v>65</v>
      </c>
      <c r="D81" s="17">
        <f>D82+D83</f>
        <v>0</v>
      </c>
      <c r="E81" s="17">
        <f>E82+E83</f>
        <v>0</v>
      </c>
    </row>
    <row r="82" spans="1:5" s="2" customFormat="1" ht="97.5" hidden="1" customHeight="1" thickBot="1">
      <c r="A82" s="3"/>
      <c r="B82" s="5" t="s">
        <v>190</v>
      </c>
      <c r="C82" s="4" t="s">
        <v>66</v>
      </c>
      <c r="D82" s="17">
        <v>0</v>
      </c>
      <c r="E82" s="17">
        <v>0</v>
      </c>
    </row>
    <row r="83" spans="1:5" s="2" customFormat="1" ht="81" hidden="1" customHeight="1" thickBot="1">
      <c r="A83" s="3"/>
      <c r="B83" s="5" t="s">
        <v>191</v>
      </c>
      <c r="C83" s="4" t="s">
        <v>67</v>
      </c>
      <c r="D83" s="17">
        <v>0</v>
      </c>
      <c r="E83" s="17">
        <v>0</v>
      </c>
    </row>
    <row r="84" spans="1:5" s="2" customFormat="1" ht="270" customHeight="1" thickBot="1">
      <c r="A84" s="3">
        <v>64</v>
      </c>
      <c r="B84" s="5" t="s">
        <v>192</v>
      </c>
      <c r="C84" s="4" t="s">
        <v>68</v>
      </c>
      <c r="D84" s="17">
        <f>D85+D86</f>
        <v>45</v>
      </c>
      <c r="E84" s="17">
        <f>E85+E86</f>
        <v>45</v>
      </c>
    </row>
    <row r="85" spans="1:5" s="2" customFormat="1" ht="78" customHeight="1" thickBot="1">
      <c r="A85" s="3">
        <v>65</v>
      </c>
      <c r="B85" s="5" t="s">
        <v>193</v>
      </c>
      <c r="C85" s="4" t="s">
        <v>69</v>
      </c>
      <c r="D85" s="17">
        <v>45</v>
      </c>
      <c r="E85" s="17">
        <v>45</v>
      </c>
    </row>
    <row r="86" spans="1:5" s="2" customFormat="1" ht="1.5" hidden="1" customHeight="1" thickBot="1">
      <c r="A86" s="3"/>
      <c r="B86" s="5" t="s">
        <v>235</v>
      </c>
      <c r="C86" s="4" t="s">
        <v>236</v>
      </c>
      <c r="D86" s="17">
        <v>0</v>
      </c>
      <c r="E86" s="17">
        <v>0</v>
      </c>
    </row>
    <row r="87" spans="1:5" s="2" customFormat="1" ht="135.75" customHeight="1" thickBot="1">
      <c r="A87" s="3">
        <v>66</v>
      </c>
      <c r="B87" s="5" t="s">
        <v>194</v>
      </c>
      <c r="C87" s="4" t="s">
        <v>70</v>
      </c>
      <c r="D87" s="17">
        <v>215</v>
      </c>
      <c r="E87" s="17">
        <v>218</v>
      </c>
    </row>
    <row r="88" spans="1:5" s="2" customFormat="1" ht="49.5" hidden="1" customHeight="1" thickBot="1">
      <c r="A88" s="3"/>
      <c r="B88" s="5" t="s">
        <v>195</v>
      </c>
      <c r="C88" s="4" t="s">
        <v>71</v>
      </c>
      <c r="D88" s="17">
        <f>D89</f>
        <v>0</v>
      </c>
      <c r="E88" s="17">
        <f>E89</f>
        <v>0</v>
      </c>
    </row>
    <row r="89" spans="1:5" s="2" customFormat="1" ht="0.75" hidden="1" customHeight="1" thickBot="1">
      <c r="A89" s="3"/>
      <c r="B89" s="5" t="s">
        <v>196</v>
      </c>
      <c r="C89" s="4" t="s">
        <v>72</v>
      </c>
      <c r="D89" s="17">
        <v>0</v>
      </c>
      <c r="E89" s="17">
        <v>0</v>
      </c>
    </row>
    <row r="90" spans="1:5" s="2" customFormat="1" ht="69" hidden="1" customHeight="1" thickBot="1">
      <c r="A90" s="3"/>
      <c r="B90" s="5" t="s">
        <v>197</v>
      </c>
      <c r="C90" s="4" t="s">
        <v>73</v>
      </c>
      <c r="D90" s="17">
        <f>D91</f>
        <v>0</v>
      </c>
      <c r="E90" s="17">
        <f>E91</f>
        <v>0</v>
      </c>
    </row>
    <row r="91" spans="1:5" s="2" customFormat="1" ht="84" hidden="1" customHeight="1" thickBot="1">
      <c r="A91" s="3"/>
      <c r="B91" s="5" t="s">
        <v>198</v>
      </c>
      <c r="C91" s="4" t="s">
        <v>74</v>
      </c>
      <c r="D91" s="17">
        <v>0</v>
      </c>
      <c r="E91" s="17">
        <v>0</v>
      </c>
    </row>
    <row r="92" spans="1:5" s="2" customFormat="1" ht="108" hidden="1" customHeight="1" thickBot="1">
      <c r="A92" s="3"/>
      <c r="B92" s="5" t="s">
        <v>199</v>
      </c>
      <c r="C92" s="4" t="s">
        <v>75</v>
      </c>
      <c r="D92" s="17">
        <f>D93</f>
        <v>0</v>
      </c>
      <c r="E92" s="17">
        <f>E93</f>
        <v>0</v>
      </c>
    </row>
    <row r="93" spans="1:5" s="2" customFormat="1" ht="165.75" hidden="1" thickBot="1">
      <c r="A93" s="3"/>
      <c r="B93" s="5" t="s">
        <v>200</v>
      </c>
      <c r="C93" s="4" t="s">
        <v>76</v>
      </c>
      <c r="D93" s="17">
        <v>0</v>
      </c>
      <c r="E93" s="17">
        <v>0</v>
      </c>
    </row>
    <row r="94" spans="1:5" s="2" customFormat="1" ht="39" hidden="1" customHeight="1" thickBot="1">
      <c r="A94" s="3"/>
      <c r="B94" s="5" t="s">
        <v>201</v>
      </c>
      <c r="C94" s="4" t="s">
        <v>77</v>
      </c>
      <c r="D94" s="17">
        <f>D95</f>
        <v>0</v>
      </c>
      <c r="E94" s="17">
        <f>E95</f>
        <v>0</v>
      </c>
    </row>
    <row r="95" spans="1:5" s="2" customFormat="1" ht="17.25" hidden="1" customHeight="1" thickBot="1">
      <c r="A95" s="3"/>
      <c r="B95" s="5" t="s">
        <v>202</v>
      </c>
      <c r="C95" s="4" t="s">
        <v>78</v>
      </c>
      <c r="D95" s="17">
        <v>0</v>
      </c>
      <c r="E95" s="17">
        <v>0</v>
      </c>
    </row>
    <row r="96" spans="1:5" s="2" customFormat="1" ht="97.5" customHeight="1" thickBot="1">
      <c r="A96" s="3">
        <v>67</v>
      </c>
      <c r="B96" s="5" t="s">
        <v>197</v>
      </c>
      <c r="C96" s="4" t="s">
        <v>73</v>
      </c>
      <c r="D96" s="17">
        <f>D97</f>
        <v>290.87</v>
      </c>
      <c r="E96" s="17">
        <f>E97</f>
        <v>0</v>
      </c>
    </row>
    <row r="97" spans="1:5" s="2" customFormat="1" ht="130.5" customHeight="1" thickBot="1">
      <c r="A97" s="3">
        <v>68</v>
      </c>
      <c r="B97" s="5" t="s">
        <v>198</v>
      </c>
      <c r="C97" s="4" t="s">
        <v>74</v>
      </c>
      <c r="D97" s="17">
        <v>290.87</v>
      </c>
      <c r="E97" s="17">
        <v>0</v>
      </c>
    </row>
    <row r="98" spans="1:5" s="2" customFormat="1" ht="169.5" customHeight="1" thickBot="1">
      <c r="A98" s="3">
        <v>69</v>
      </c>
      <c r="B98" s="5" t="s">
        <v>203</v>
      </c>
      <c r="C98" s="4" t="s">
        <v>79</v>
      </c>
      <c r="D98" s="17">
        <v>5</v>
      </c>
      <c r="E98" s="17">
        <v>5</v>
      </c>
    </row>
    <row r="99" spans="1:5" s="2" customFormat="1" ht="78" hidden="1" customHeight="1" thickBot="1">
      <c r="A99" s="3"/>
      <c r="B99" s="5" t="s">
        <v>204</v>
      </c>
      <c r="C99" s="4" t="s">
        <v>80</v>
      </c>
      <c r="D99" s="17">
        <f>D100</f>
        <v>0</v>
      </c>
      <c r="E99" s="17">
        <f>E100</f>
        <v>0</v>
      </c>
    </row>
    <row r="100" spans="1:5" s="2" customFormat="1" ht="21.75" hidden="1" customHeight="1" thickBot="1">
      <c r="A100" s="3"/>
      <c r="B100" s="5" t="s">
        <v>205</v>
      </c>
      <c r="C100" s="4" t="s">
        <v>81</v>
      </c>
      <c r="D100" s="17">
        <v>0</v>
      </c>
      <c r="E100" s="17">
        <v>0</v>
      </c>
    </row>
    <row r="101" spans="1:5" s="2" customFormat="1" ht="110.25" customHeight="1" thickBot="1">
      <c r="A101" s="3">
        <v>70</v>
      </c>
      <c r="B101" s="5" t="s">
        <v>204</v>
      </c>
      <c r="C101" s="4" t="s">
        <v>80</v>
      </c>
      <c r="D101" s="17">
        <f>D102</f>
        <v>1589.16</v>
      </c>
      <c r="E101" s="17">
        <f>E102</f>
        <v>0</v>
      </c>
    </row>
    <row r="102" spans="1:5" s="2" customFormat="1" ht="144" customHeight="1" thickBot="1">
      <c r="A102" s="3">
        <v>71</v>
      </c>
      <c r="B102" s="5" t="s">
        <v>205</v>
      </c>
      <c r="C102" s="4" t="s">
        <v>81</v>
      </c>
      <c r="D102" s="17">
        <v>1589.16</v>
      </c>
      <c r="E102" s="17">
        <v>0</v>
      </c>
    </row>
    <row r="103" spans="1:5" s="2" customFormat="1" ht="63" customHeight="1" thickBot="1">
      <c r="A103" s="3">
        <v>72</v>
      </c>
      <c r="B103" s="5" t="s">
        <v>206</v>
      </c>
      <c r="C103" s="4" t="s">
        <v>82</v>
      </c>
      <c r="D103" s="17">
        <f>D104</f>
        <v>2914.8774699999999</v>
      </c>
      <c r="E103" s="17">
        <f>E104</f>
        <v>620.51201000000003</v>
      </c>
    </row>
    <row r="104" spans="1:5" s="2" customFormat="1" ht="91.5" customHeight="1" thickBot="1">
      <c r="A104" s="3">
        <v>73</v>
      </c>
      <c r="B104" s="5" t="s">
        <v>207</v>
      </c>
      <c r="C104" s="4" t="s">
        <v>83</v>
      </c>
      <c r="D104" s="17">
        <v>2914.8774699999999</v>
      </c>
      <c r="E104" s="17">
        <v>620.51201000000003</v>
      </c>
    </row>
    <row r="105" spans="1:5" s="2" customFormat="1" ht="34.5" customHeight="1" thickBot="1">
      <c r="A105" s="3">
        <v>74</v>
      </c>
      <c r="B105" s="13" t="s">
        <v>208</v>
      </c>
      <c r="C105" s="14" t="s">
        <v>84</v>
      </c>
      <c r="D105" s="16">
        <f>SUM(D106,D143)</f>
        <v>608761.19999999995</v>
      </c>
      <c r="E105" s="16">
        <f>SUM(E106,E143)</f>
        <v>577831.69999999995</v>
      </c>
    </row>
    <row r="106" spans="1:5" s="2" customFormat="1" ht="78" customHeight="1" thickBot="1">
      <c r="A106" s="3">
        <v>75</v>
      </c>
      <c r="B106" s="5" t="s">
        <v>209</v>
      </c>
      <c r="C106" s="4" t="s">
        <v>85</v>
      </c>
      <c r="D106" s="17">
        <f>SUM(D107,D110,D125,D140,)</f>
        <v>608761.19999999995</v>
      </c>
      <c r="E106" s="17">
        <f>SUM(E107,E110,E125,E140,)</f>
        <v>577831.69999999995</v>
      </c>
    </row>
    <row r="107" spans="1:5" s="2" customFormat="1" ht="47.25" customHeight="1" thickBot="1">
      <c r="A107" s="3">
        <v>76</v>
      </c>
      <c r="B107" s="5" t="s">
        <v>248</v>
      </c>
      <c r="C107" s="4" t="s">
        <v>86</v>
      </c>
      <c r="D107" s="17">
        <f>D108</f>
        <v>199576</v>
      </c>
      <c r="E107" s="17">
        <f>E108</f>
        <v>150939</v>
      </c>
    </row>
    <row r="108" spans="1:5" s="2" customFormat="1" ht="44.25" customHeight="1" thickBot="1">
      <c r="A108" s="3">
        <v>77</v>
      </c>
      <c r="B108" s="5" t="s">
        <v>249</v>
      </c>
      <c r="C108" s="4" t="s">
        <v>87</v>
      </c>
      <c r="D108" s="17">
        <f>D109</f>
        <v>199576</v>
      </c>
      <c r="E108" s="17">
        <f>E109</f>
        <v>150939</v>
      </c>
    </row>
    <row r="109" spans="1:5" s="2" customFormat="1" ht="62.25" customHeight="1" thickBot="1">
      <c r="A109" s="3">
        <v>78</v>
      </c>
      <c r="B109" s="5" t="s">
        <v>250</v>
      </c>
      <c r="C109" s="4" t="s">
        <v>88</v>
      </c>
      <c r="D109" s="17">
        <v>199576</v>
      </c>
      <c r="E109" s="17">
        <v>150939</v>
      </c>
    </row>
    <row r="110" spans="1:5" s="2" customFormat="1" ht="61.5" customHeight="1" thickBot="1">
      <c r="A110" s="3">
        <v>79</v>
      </c>
      <c r="B110" s="5" t="s">
        <v>251</v>
      </c>
      <c r="C110" s="4" t="s">
        <v>89</v>
      </c>
      <c r="D110" s="17">
        <f>SUM(D111,D113,D119,D121,D123,D115,D117)</f>
        <v>134151.9</v>
      </c>
      <c r="E110" s="17">
        <f>SUM(E111,E113,E119,E121,E123,E115,E117)</f>
        <v>142117.79999999999</v>
      </c>
    </row>
    <row r="111" spans="1:5" s="2" customFormat="1" ht="69.75" hidden="1" customHeight="1" thickBot="1">
      <c r="A111" s="3"/>
      <c r="B111" s="5" t="s">
        <v>228</v>
      </c>
      <c r="C111" s="4" t="s">
        <v>226</v>
      </c>
      <c r="D111" s="17">
        <f>D112</f>
        <v>0</v>
      </c>
      <c r="E111" s="17">
        <f>E112</f>
        <v>0</v>
      </c>
    </row>
    <row r="112" spans="1:5" s="2" customFormat="1" ht="69.75" hidden="1" customHeight="1" thickBot="1">
      <c r="A112" s="3"/>
      <c r="B112" s="5" t="s">
        <v>229</v>
      </c>
      <c r="C112" s="4" t="s">
        <v>227</v>
      </c>
      <c r="D112" s="17">
        <v>0</v>
      </c>
      <c r="E112" s="17">
        <v>0</v>
      </c>
    </row>
    <row r="113" spans="1:5" s="2" customFormat="1" ht="90.75" hidden="1" thickBot="1">
      <c r="A113" s="3"/>
      <c r="B113" s="5" t="s">
        <v>210</v>
      </c>
      <c r="C113" s="4" t="s">
        <v>90</v>
      </c>
      <c r="D113" s="17">
        <f>D114</f>
        <v>0</v>
      </c>
      <c r="E113" s="17">
        <f>E114</f>
        <v>0</v>
      </c>
    </row>
    <row r="114" spans="1:5" s="2" customFormat="1" ht="82.5" hidden="1" customHeight="1" thickBot="1">
      <c r="A114" s="3"/>
      <c r="B114" s="5" t="s">
        <v>211</v>
      </c>
      <c r="C114" s="4" t="s">
        <v>91</v>
      </c>
      <c r="D114" s="17">
        <v>0</v>
      </c>
      <c r="E114" s="17">
        <v>0</v>
      </c>
    </row>
    <row r="115" spans="1:5" s="2" customFormat="1" ht="81.75" hidden="1" customHeight="1" thickBot="1">
      <c r="A115" s="3"/>
      <c r="B115" s="5" t="s">
        <v>237</v>
      </c>
      <c r="C115" s="4" t="s">
        <v>238</v>
      </c>
      <c r="D115" s="17">
        <f>D116</f>
        <v>0</v>
      </c>
      <c r="E115" s="17">
        <f>E116</f>
        <v>0</v>
      </c>
    </row>
    <row r="116" spans="1:5" s="2" customFormat="1" ht="102" hidden="1" customHeight="1" thickBot="1">
      <c r="A116" s="3"/>
      <c r="B116" s="5" t="s">
        <v>239</v>
      </c>
      <c r="C116" s="4" t="s">
        <v>240</v>
      </c>
      <c r="D116" s="17">
        <v>0</v>
      </c>
      <c r="E116" s="17">
        <v>0</v>
      </c>
    </row>
    <row r="117" spans="1:5" s="2" customFormat="1" ht="54" hidden="1" customHeight="1" thickBot="1">
      <c r="A117" s="3"/>
      <c r="B117" s="5" t="s">
        <v>241</v>
      </c>
      <c r="C117" s="4" t="s">
        <v>242</v>
      </c>
      <c r="D117" s="17">
        <f>D118</f>
        <v>0</v>
      </c>
      <c r="E117" s="17">
        <f>E118</f>
        <v>0</v>
      </c>
    </row>
    <row r="118" spans="1:5" s="2" customFormat="1" ht="54" hidden="1" customHeight="1" thickBot="1">
      <c r="A118" s="3"/>
      <c r="B118" s="5" t="s">
        <v>243</v>
      </c>
      <c r="C118" s="4" t="s">
        <v>244</v>
      </c>
      <c r="D118" s="17">
        <v>0</v>
      </c>
      <c r="E118" s="17">
        <v>0</v>
      </c>
    </row>
    <row r="119" spans="1:5" s="2" customFormat="1" ht="116.25" hidden="1" customHeight="1" thickBot="1">
      <c r="A119" s="3"/>
      <c r="B119" s="5" t="s">
        <v>212</v>
      </c>
      <c r="C119" s="4" t="s">
        <v>92</v>
      </c>
      <c r="D119" s="17">
        <f>D120</f>
        <v>0</v>
      </c>
      <c r="E119" s="17">
        <f>E120</f>
        <v>0</v>
      </c>
    </row>
    <row r="120" spans="1:5" s="2" customFormat="1" ht="3" hidden="1" customHeight="1" thickBot="1">
      <c r="A120" s="3"/>
      <c r="B120" s="5" t="s">
        <v>213</v>
      </c>
      <c r="C120" s="4" t="s">
        <v>93</v>
      </c>
      <c r="D120" s="17">
        <v>0</v>
      </c>
      <c r="E120" s="17">
        <v>0</v>
      </c>
    </row>
    <row r="121" spans="1:5" s="2" customFormat="1" ht="54" hidden="1" customHeight="1" thickBot="1">
      <c r="A121" s="3"/>
      <c r="B121" s="5" t="s">
        <v>222</v>
      </c>
      <c r="C121" s="4" t="s">
        <v>223</v>
      </c>
      <c r="D121" s="17">
        <f>SUM(D122)</f>
        <v>0</v>
      </c>
      <c r="E121" s="17">
        <f>SUM(E122)</f>
        <v>0</v>
      </c>
    </row>
    <row r="122" spans="1:5" s="2" customFormat="1" ht="66" hidden="1" customHeight="1" thickBot="1">
      <c r="A122" s="3"/>
      <c r="B122" s="5" t="s">
        <v>224</v>
      </c>
      <c r="C122" s="4" t="s">
        <v>225</v>
      </c>
      <c r="D122" s="17">
        <v>0</v>
      </c>
      <c r="E122" s="17">
        <v>0</v>
      </c>
    </row>
    <row r="123" spans="1:5" s="2" customFormat="1" ht="22.5" customHeight="1" thickBot="1">
      <c r="A123" s="3">
        <v>80</v>
      </c>
      <c r="B123" s="5" t="s">
        <v>252</v>
      </c>
      <c r="C123" s="4" t="s">
        <v>94</v>
      </c>
      <c r="D123" s="17">
        <f>D124</f>
        <v>134151.9</v>
      </c>
      <c r="E123" s="17">
        <f>E124</f>
        <v>142117.79999999999</v>
      </c>
    </row>
    <row r="124" spans="1:5" s="2" customFormat="1" ht="46.5" customHeight="1" thickBot="1">
      <c r="A124" s="3">
        <v>81</v>
      </c>
      <c r="B124" s="5" t="s">
        <v>253</v>
      </c>
      <c r="C124" s="4" t="s">
        <v>95</v>
      </c>
      <c r="D124" s="17">
        <v>134151.9</v>
      </c>
      <c r="E124" s="17">
        <v>142117.79999999999</v>
      </c>
    </row>
    <row r="125" spans="1:5" s="2" customFormat="1" ht="47.25" customHeight="1" thickBot="1">
      <c r="A125" s="3">
        <v>82</v>
      </c>
      <c r="B125" s="5" t="s">
        <v>254</v>
      </c>
      <c r="C125" s="4" t="s">
        <v>96</v>
      </c>
      <c r="D125" s="17">
        <f>SUM(D126,D128,D130,D132,D134,D136,D138)</f>
        <v>275033.3</v>
      </c>
      <c r="E125" s="17">
        <f>SUM(E126,E128,E130,E132,E134,E136,E138)</f>
        <v>284774.90000000002</v>
      </c>
    </row>
    <row r="126" spans="1:5" s="2" customFormat="1" ht="108.75" customHeight="1" thickBot="1">
      <c r="A126" s="3">
        <v>83</v>
      </c>
      <c r="B126" s="5" t="s">
        <v>255</v>
      </c>
      <c r="C126" s="4" t="s">
        <v>97</v>
      </c>
      <c r="D126" s="17">
        <f>D127</f>
        <v>2762</v>
      </c>
      <c r="E126" s="17">
        <f>E127</f>
        <v>2762</v>
      </c>
    </row>
    <row r="127" spans="1:5" s="2" customFormat="1" ht="92.25" customHeight="1" thickBot="1">
      <c r="A127" s="3">
        <v>84</v>
      </c>
      <c r="B127" s="5" t="s">
        <v>256</v>
      </c>
      <c r="C127" s="4" t="s">
        <v>98</v>
      </c>
      <c r="D127" s="17">
        <v>2762</v>
      </c>
      <c r="E127" s="17">
        <v>2762</v>
      </c>
    </row>
    <row r="128" spans="1:5" s="2" customFormat="1" ht="76.5" customHeight="1" thickBot="1">
      <c r="A128" s="3">
        <v>85</v>
      </c>
      <c r="B128" s="5" t="s">
        <v>257</v>
      </c>
      <c r="C128" s="4" t="s">
        <v>99</v>
      </c>
      <c r="D128" s="17">
        <f>D129</f>
        <v>63673.4</v>
      </c>
      <c r="E128" s="17">
        <f>E129</f>
        <v>63715.6</v>
      </c>
    </row>
    <row r="129" spans="1:5" s="2" customFormat="1" ht="75.75" customHeight="1" thickBot="1">
      <c r="A129" s="3">
        <v>86</v>
      </c>
      <c r="B129" s="5" t="s">
        <v>258</v>
      </c>
      <c r="C129" s="4" t="s">
        <v>100</v>
      </c>
      <c r="D129" s="17">
        <v>63673.4</v>
      </c>
      <c r="E129" s="17">
        <v>63715.6</v>
      </c>
    </row>
    <row r="130" spans="1:5" s="2" customFormat="1" ht="93" customHeight="1" thickBot="1">
      <c r="A130" s="3">
        <v>87</v>
      </c>
      <c r="B130" s="5" t="s">
        <v>259</v>
      </c>
      <c r="C130" s="4" t="s">
        <v>101</v>
      </c>
      <c r="D130" s="17">
        <f>D131</f>
        <v>985.1</v>
      </c>
      <c r="E130" s="17">
        <f>E131</f>
        <v>986.2</v>
      </c>
    </row>
    <row r="131" spans="1:5" s="2" customFormat="1" ht="105.75" customHeight="1" thickBot="1">
      <c r="A131" s="3">
        <v>88</v>
      </c>
      <c r="B131" s="5" t="s">
        <v>260</v>
      </c>
      <c r="C131" s="4" t="s">
        <v>102</v>
      </c>
      <c r="D131" s="17">
        <v>985.1</v>
      </c>
      <c r="E131" s="17">
        <v>986.2</v>
      </c>
    </row>
    <row r="132" spans="1:5" s="2" customFormat="1" ht="121.5" customHeight="1" thickBot="1">
      <c r="A132" s="3">
        <v>89</v>
      </c>
      <c r="B132" s="5" t="s">
        <v>261</v>
      </c>
      <c r="C132" s="4" t="s">
        <v>103</v>
      </c>
      <c r="D132" s="17">
        <f>D133</f>
        <v>6.8</v>
      </c>
      <c r="E132" s="17">
        <f>E133</f>
        <v>7.1</v>
      </c>
    </row>
    <row r="133" spans="1:5" s="2" customFormat="1" ht="138.75" customHeight="1" thickBot="1">
      <c r="A133" s="3">
        <v>90</v>
      </c>
      <c r="B133" s="5" t="s">
        <v>262</v>
      </c>
      <c r="C133" s="4" t="s">
        <v>104</v>
      </c>
      <c r="D133" s="17">
        <v>6.8</v>
      </c>
      <c r="E133" s="17">
        <v>7.1</v>
      </c>
    </row>
    <row r="134" spans="1:5" s="2" customFormat="1" ht="75.75" customHeight="1" thickBot="1">
      <c r="A134" s="3">
        <v>91</v>
      </c>
      <c r="B134" s="5" t="s">
        <v>263</v>
      </c>
      <c r="C134" s="4" t="s">
        <v>105</v>
      </c>
      <c r="D134" s="17">
        <f>D135</f>
        <v>5841</v>
      </c>
      <c r="E134" s="17">
        <f>E135</f>
        <v>5841</v>
      </c>
    </row>
    <row r="135" spans="1:5" s="2" customFormat="1" ht="89.25" customHeight="1" thickBot="1">
      <c r="A135" s="3">
        <v>92</v>
      </c>
      <c r="B135" s="5" t="s">
        <v>264</v>
      </c>
      <c r="C135" s="4" t="s">
        <v>106</v>
      </c>
      <c r="D135" s="17">
        <v>5841</v>
      </c>
      <c r="E135" s="17">
        <v>5841</v>
      </c>
    </row>
    <row r="136" spans="1:5" s="2" customFormat="1" ht="77.25" hidden="1" customHeight="1" thickBot="1">
      <c r="A136" s="3"/>
      <c r="B136" s="5" t="s">
        <v>214</v>
      </c>
      <c r="C136" s="4" t="s">
        <v>107</v>
      </c>
      <c r="D136" s="17">
        <f>D137</f>
        <v>0</v>
      </c>
      <c r="E136" s="17">
        <f>E137</f>
        <v>0</v>
      </c>
    </row>
    <row r="137" spans="1:5" s="2" customFormat="1" ht="86.25" hidden="1" customHeight="1" thickBot="1">
      <c r="A137" s="3"/>
      <c r="B137" s="5" t="s">
        <v>215</v>
      </c>
      <c r="C137" s="4" t="s">
        <v>108</v>
      </c>
      <c r="D137" s="17">
        <v>0</v>
      </c>
      <c r="E137" s="17">
        <v>0</v>
      </c>
    </row>
    <row r="138" spans="1:5" s="2" customFormat="1" ht="22.5" customHeight="1" thickBot="1">
      <c r="A138" s="3">
        <v>93</v>
      </c>
      <c r="B138" s="5" t="s">
        <v>265</v>
      </c>
      <c r="C138" s="4" t="s">
        <v>109</v>
      </c>
      <c r="D138" s="17">
        <f>D139</f>
        <v>201765</v>
      </c>
      <c r="E138" s="17">
        <f>E139</f>
        <v>211463</v>
      </c>
    </row>
    <row r="139" spans="1:5" s="2" customFormat="1" ht="52.5" customHeight="1" thickBot="1">
      <c r="A139" s="3">
        <v>94</v>
      </c>
      <c r="B139" s="5" t="s">
        <v>266</v>
      </c>
      <c r="C139" s="4" t="s">
        <v>110</v>
      </c>
      <c r="D139" s="17">
        <v>201765</v>
      </c>
      <c r="E139" s="17">
        <v>211463</v>
      </c>
    </row>
    <row r="140" spans="1:5" s="2" customFormat="1" ht="24" hidden="1" customHeight="1" thickBot="1">
      <c r="A140" s="3"/>
      <c r="B140" s="5" t="s">
        <v>216</v>
      </c>
      <c r="C140" s="4" t="s">
        <v>111</v>
      </c>
      <c r="D140" s="17">
        <f>D141</f>
        <v>0</v>
      </c>
      <c r="E140" s="17">
        <f>E141</f>
        <v>0</v>
      </c>
    </row>
    <row r="141" spans="1:5" s="2" customFormat="1" ht="39" hidden="1" customHeight="1" thickBot="1">
      <c r="A141" s="3"/>
      <c r="B141" s="5" t="s">
        <v>217</v>
      </c>
      <c r="C141" s="4" t="s">
        <v>112</v>
      </c>
      <c r="D141" s="17">
        <f>D142</f>
        <v>0</v>
      </c>
      <c r="E141" s="17">
        <f>E142</f>
        <v>0</v>
      </c>
    </row>
    <row r="142" spans="1:5" s="2" customFormat="1" ht="52.5" hidden="1" customHeight="1" thickBot="1">
      <c r="A142" s="3"/>
      <c r="B142" s="5" t="s">
        <v>218</v>
      </c>
      <c r="C142" s="4" t="s">
        <v>113</v>
      </c>
      <c r="D142" s="17">
        <v>0</v>
      </c>
      <c r="E142" s="17">
        <v>0</v>
      </c>
    </row>
    <row r="143" spans="1:5" s="2" customFormat="1" ht="1.5" hidden="1" customHeight="1" thickBot="1">
      <c r="A143" s="3"/>
      <c r="B143" s="5" t="s">
        <v>219</v>
      </c>
      <c r="C143" s="4" t="s">
        <v>114</v>
      </c>
      <c r="D143" s="17">
        <f>D144</f>
        <v>0</v>
      </c>
      <c r="E143" s="17">
        <f>E144</f>
        <v>0</v>
      </c>
    </row>
    <row r="144" spans="1:5" s="2" customFormat="1" ht="85.5" hidden="1" customHeight="1" thickBot="1">
      <c r="A144" s="3"/>
      <c r="B144" s="5" t="s">
        <v>220</v>
      </c>
      <c r="C144" s="4" t="s">
        <v>115</v>
      </c>
      <c r="D144" s="17">
        <f>D145</f>
        <v>0</v>
      </c>
      <c r="E144" s="17">
        <f>E145</f>
        <v>0</v>
      </c>
    </row>
    <row r="145" spans="1:5" s="2" customFormat="1" ht="88.5" hidden="1" customHeight="1" thickBot="1">
      <c r="A145" s="3"/>
      <c r="B145" s="5" t="s">
        <v>221</v>
      </c>
      <c r="C145" s="4" t="s">
        <v>116</v>
      </c>
      <c r="D145" s="17">
        <v>0</v>
      </c>
      <c r="E145" s="17">
        <v>0</v>
      </c>
    </row>
    <row r="146" spans="1:5" ht="24" customHeight="1" thickBot="1">
      <c r="A146" s="3">
        <v>95</v>
      </c>
      <c r="B146" s="13"/>
      <c r="C146" s="14" t="s">
        <v>117</v>
      </c>
      <c r="D146" s="16">
        <f>SUM(D6,D105)</f>
        <v>863574.85907999997</v>
      </c>
      <c r="E146" s="16">
        <f>SUM(E6,E105)</f>
        <v>836717.69146999996</v>
      </c>
    </row>
  </sheetData>
  <mergeCells count="5">
    <mergeCell ref="D3:E3"/>
    <mergeCell ref="A2:D2"/>
    <mergeCell ref="B3:B4"/>
    <mergeCell ref="C3:C4"/>
    <mergeCell ref="A3:A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2019-01-22T11:50:17Z</dcterms:modified>
</cp:coreProperties>
</file>